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rbarasr\Desktop\JAVNI RAZPISI 2024\40 01-872 2024 Obnova PKZ obratovalnih zapornic Markovci\OBJAVA PORTAL\"/>
    </mc:Choice>
  </mc:AlternateContent>
  <xr:revisionPtr revIDLastSave="0" documentId="8_{EC932A00-97DA-4F12-A528-4AC693C07393}" xr6:coauthVersionLast="47" xr6:coauthVersionMax="47" xr10:uidLastSave="{00000000-0000-0000-0000-000000000000}"/>
  <bookViews>
    <workbookView xWindow="-120" yWindow="-120" windowWidth="25440" windowHeight="15990" xr2:uid="{00000000-000D-0000-FFFF-FFFF00000000}"/>
  </bookViews>
  <sheets>
    <sheet name="SKUPAJ" sheetId="6" r:id="rId1"/>
    <sheet name="PP1" sheetId="1" r:id="rId2"/>
    <sheet name="PP2" sheetId="5" r:id="rId3"/>
    <sheet name="List4" sheetId="4" state="hidden" r:id="rId4"/>
  </sheets>
  <definedNames>
    <definedName name="_xlnm.Print_Area" localSheetId="1">'PP1'!$A$1:$H$34</definedName>
    <definedName name="_xlnm.Print_Area" localSheetId="2">'PP2'!$A$1:$H$35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1" i="6" l="1"/>
  <c r="G30" i="5"/>
  <c r="G9" i="5"/>
  <c r="G9" i="1"/>
  <c r="G26" i="1"/>
  <c r="G16" i="1"/>
  <c r="G20" i="1"/>
  <c r="G25" i="1"/>
  <c r="G8" i="1"/>
  <c r="G10" i="1"/>
  <c r="G11" i="1"/>
  <c r="G12" i="1"/>
  <c r="G13" i="1"/>
  <c r="G14" i="1"/>
  <c r="G17" i="1"/>
  <c r="G18" i="1"/>
  <c r="G19" i="1"/>
  <c r="G21" i="1"/>
  <c r="G22" i="1"/>
  <c r="G23" i="1"/>
  <c r="G24" i="1"/>
  <c r="G27" i="1"/>
  <c r="G28" i="1"/>
  <c r="G29" i="1"/>
  <c r="G7" i="1"/>
  <c r="G8" i="5"/>
  <c r="G10" i="5"/>
  <c r="G11" i="5"/>
  <c r="G12" i="5"/>
  <c r="G13" i="5"/>
  <c r="G14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7" i="5"/>
  <c r="F30" i="1" l="1"/>
  <c r="F31" i="5"/>
  <c r="G31" i="5" s="1"/>
  <c r="G30" i="1" l="1"/>
  <c r="G32" i="5" l="1"/>
  <c r="G31" i="1"/>
  <c r="F10" i="6" l="1"/>
  <c r="G10" i="6" s="1"/>
  <c r="G11" i="6"/>
  <c r="G12" i="6" l="1"/>
</calcChain>
</file>

<file path=xl/sharedStrings.xml><?xml version="1.0" encoding="utf-8"?>
<sst xmlns="http://schemas.openxmlformats.org/spreadsheetml/2006/main" count="138" uniqueCount="59">
  <si>
    <t>OBNOVA PKZ OBRATOVALNE ZAPORNICE PRETOČNIH POLJ PP1  IN PP2 JEZ MARKOVCI</t>
  </si>
  <si>
    <t>Skupna ponudbena cena</t>
  </si>
  <si>
    <t>Poz.</t>
  </si>
  <si>
    <t>Opis</t>
  </si>
  <si>
    <t>Enota mere</t>
  </si>
  <si>
    <t>Število enot</t>
  </si>
  <si>
    <t>Cena na enoto v EUR            (brez DDV)</t>
  </si>
  <si>
    <t>Skupaj cena v EUR                (brez DDV)</t>
  </si>
  <si>
    <t>Obnova PKZ obratovalne zapornice PP1 Jez Markovci</t>
  </si>
  <si>
    <t>kpl</t>
  </si>
  <si>
    <t>Obnova PKZ obratovalne zapornice PP2 Jez Markovci</t>
  </si>
  <si>
    <t>SKUPAJ (brez DDV)</t>
  </si>
  <si>
    <t>OBNOVA PKZ OBRATOVALNE ZAPORNICE PRETOČNEGA POLJA PP1 JEZ MARKOVCI</t>
  </si>
  <si>
    <t xml:space="preserve">PONUDBENI PREDRAČUN </t>
  </si>
  <si>
    <t>Zap. št.</t>
  </si>
  <si>
    <t xml:space="preserve">Enota mere </t>
  </si>
  <si>
    <t xml:space="preserve">Količina </t>
  </si>
  <si>
    <t>Cena na enoto v € (brez DDV)</t>
  </si>
  <si>
    <t>Skupaj cena v €  (brez DDV)</t>
  </si>
  <si>
    <t xml:space="preserve"> Izdelava in priprava dokumentacije </t>
  </si>
  <si>
    <r>
      <t xml:space="preserve">Ureditev delovišča v skladu z varnostnim načrtom </t>
    </r>
    <r>
      <rPr>
        <b/>
        <sz val="11"/>
        <rFont val="Calibri"/>
        <family val="2"/>
        <charset val="238"/>
        <scheme val="minor"/>
      </rPr>
      <t>VN1/20-B</t>
    </r>
  </si>
  <si>
    <t>Najem, montaža, uporaba in demontaža delovnih odrov</t>
  </si>
  <si>
    <t>delovnih dni</t>
  </si>
  <si>
    <t>Montaža, uporaba in demontaža zaščit proti prašenju v okolico in neugodnim vremenskim vplivom ter izdelava lovilnih ponjav za zbiranje abraziva</t>
  </si>
  <si>
    <t>Visokotlačno pranje zapornice in čiščenje zunanjih površin in notranjosti</t>
  </si>
  <si>
    <t>Sanacija poškodb</t>
  </si>
  <si>
    <t>kg</t>
  </si>
  <si>
    <t>Dreniranje prostora pred pragom</t>
  </si>
  <si>
    <t>PKZ - Zunanje površine tabel vključno s tesnilnimi okvirji in pritrdilnimi letvami tesnil</t>
  </si>
  <si>
    <t>Spodnji del zapornice ob tesnilu na prag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</si>
  <si>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</si>
  <si>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 xml:space="preserve">Ostale zunanje površine tabel </t>
  </si>
  <si>
    <t xml:space="preserve">Nanos poliuretanskega premaza na vse vidne površine zapornice </t>
  </si>
  <si>
    <t>Tesnilne površine bočnih ščitov</t>
  </si>
  <si>
    <t>Bočni ščiti – ostale površine</t>
  </si>
  <si>
    <t>Pohodne rešetke</t>
  </si>
  <si>
    <t>Notranje površine segmenta in zaklopke</t>
  </si>
  <si>
    <t xml:space="preserve">Prag in vbetonirani deli obratovalne zapornice </t>
  </si>
  <si>
    <t>Razni pokrovi in zaščite opreme zapornice</t>
  </si>
  <si>
    <t>Ležaji zaklopke zapornice</t>
  </si>
  <si>
    <t>Odstranitev  odpadkov z gradbišča</t>
  </si>
  <si>
    <t>Predaja dokumentacije za zagotavljanje kvalitete</t>
  </si>
  <si>
    <t>Nepredvidena dela</t>
  </si>
  <si>
    <t>%</t>
  </si>
  <si>
    <t>Skupaj</t>
  </si>
  <si>
    <t>V/na:…………………………….                        Podpis in žig:…………………………….</t>
  </si>
  <si>
    <t>OBNOVA PKZ OBRATOVALNE ZAPORNICE PRETOČNEGA POLJA PP2 JEZ MARKOVCI</t>
  </si>
  <si>
    <t>Zapiranje pretočnega polja s tesnilnimi iglami na vtoku - dodatno tesnjenje</t>
  </si>
  <si>
    <r>
      <t>9.1</t>
    </r>
    <r>
      <rPr>
        <sz val="1"/>
        <color theme="1"/>
        <rFont val="Calibri"/>
        <family val="2"/>
        <charset val="238"/>
        <scheme val="minor"/>
      </rPr>
      <t>.</t>
    </r>
  </si>
  <si>
    <r>
      <t>9.2</t>
    </r>
    <r>
      <rPr>
        <sz val="1"/>
        <color theme="1"/>
        <rFont val="Calibri"/>
        <family val="2"/>
        <charset val="238"/>
        <scheme val="minor"/>
      </rPr>
      <t>.</t>
    </r>
  </si>
  <si>
    <r>
      <t>9.3</t>
    </r>
    <r>
      <rPr>
        <sz val="1"/>
        <color theme="1"/>
        <rFont val="Calibri"/>
        <family val="2"/>
        <charset val="238"/>
        <scheme val="minor"/>
      </rPr>
      <t>.</t>
    </r>
  </si>
  <si>
    <t>Ostale zunanje površine zapornice</t>
  </si>
  <si>
    <t>Popravilo poškodb PKZ po montaži tesnil in tesnilnih okvirjev</t>
  </si>
  <si>
    <t>Vzdrževanje urejenosti gradbišča in pospravljanje gradbišča po dokončanju del</t>
  </si>
  <si>
    <t>Dokumentacije za zagotavljanje kvalitete</t>
  </si>
  <si>
    <t>Že vstavljene formule so ponudnikom v pomoč, vendar je ponudnik sam odgovoren za pravilnost in je dolžan preveriti ustreznost formul.</t>
  </si>
  <si>
    <t>Kraj in datum,</t>
  </si>
  <si>
    <t>Žig in podpis,</t>
  </si>
  <si>
    <t>Obnova PKZ vbetoniranega naslona pomožnih tesnilnih igel v mostni konstrukciji vseh 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</si>
</sst>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.5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4" fillId="0" borderId="0" xfId="0" applyFont="1"/>
    <xf numFmtId="0" fontId="0" fillId="0" borderId="1" xfId="0" applyBorder="1"/>
    <xf numFmtId="2" fontId="0" fillId="0" borderId="2" xfId="0" applyNumberFormat="1" applyBorder="1" applyAlignment="1" applyProtection="1">
      <alignment horizontal="right" vertical="center" wrapText="1"/>
      <protection locked="0"/>
    </xf>
    <xf numFmtId="4" fontId="0" fillId="0" borderId="2" xfId="0" applyNumberFormat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justify"/>
    </xf>
    <xf numFmtId="0" fontId="8" fillId="0" borderId="0" xfId="0" applyFont="1" applyAlignment="1">
      <alignment horizontal="justify" vertical="top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 applyProtection="1">
      <alignment horizontal="justify" vertical="top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4" fontId="0" fillId="0" borderId="4" xfId="0" applyNumberFormat="1" applyBorder="1" applyAlignment="1" applyProtection="1">
      <alignment horizontal="center" vertical="center" wrapText="1"/>
      <protection locked="0"/>
    </xf>
    <xf numFmtId="4" fontId="0" fillId="0" borderId="6" xfId="0" applyNumberFormat="1" applyBorder="1" applyAlignment="1" applyProtection="1">
      <alignment horizontal="center" vertical="center" wrapText="1"/>
      <protection locked="0"/>
    </xf>
    <xf numFmtId="4" fontId="0" fillId="0" borderId="10" xfId="0" applyNumberFormat="1" applyBorder="1" applyAlignment="1" applyProtection="1">
      <alignment horizontal="right" vertical="center" wrapText="1"/>
      <protection locked="0"/>
    </xf>
    <xf numFmtId="3" fontId="0" fillId="0" borderId="4" xfId="0" applyNumberFormat="1" applyBorder="1" applyAlignment="1" applyProtection="1">
      <alignment horizontal="center" vertical="center" wrapText="1"/>
      <protection locked="0"/>
    </xf>
    <xf numFmtId="3" fontId="0" fillId="0" borderId="6" xfId="0" applyNumberFormat="1" applyBorder="1" applyAlignment="1" applyProtection="1">
      <alignment horizontal="center" vertical="center" wrapText="1"/>
      <protection locked="0"/>
    </xf>
    <xf numFmtId="3" fontId="0" fillId="0" borderId="10" xfId="0" applyNumberFormat="1" applyBorder="1" applyAlignment="1" applyProtection="1">
      <alignment horizontal="right" vertical="center" wrapText="1"/>
      <protection locked="0"/>
    </xf>
    <xf numFmtId="4" fontId="0" fillId="0" borderId="11" xfId="0" applyNumberFormat="1" applyBorder="1" applyAlignment="1" applyProtection="1">
      <alignment horizontal="right" vertical="center" wrapText="1"/>
      <protection locked="0"/>
    </xf>
    <xf numFmtId="4" fontId="0" fillId="0" borderId="8" xfId="0" applyNumberFormat="1" applyBorder="1" applyAlignment="1" applyProtection="1">
      <alignment horizontal="right" vertical="center" wrapText="1"/>
      <protection locked="0"/>
    </xf>
    <xf numFmtId="4" fontId="0" fillId="0" borderId="4" xfId="0" applyNumberFormat="1" applyBorder="1" applyAlignment="1" applyProtection="1">
      <alignment horizontal="right" vertical="center" wrapText="1"/>
      <protection locked="0"/>
    </xf>
    <xf numFmtId="4" fontId="0" fillId="0" borderId="6" xfId="0" applyNumberFormat="1" applyBorder="1" applyAlignment="1" applyProtection="1">
      <alignment horizontal="right" vertical="center" wrapText="1"/>
      <protection locked="0"/>
    </xf>
    <xf numFmtId="0" fontId="1" fillId="0" borderId="1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4" fontId="1" fillId="0" borderId="12" xfId="0" applyNumberFormat="1" applyFont="1" applyBorder="1" applyAlignment="1" applyProtection="1">
      <alignment horizontal="right" vertical="center" wrapText="1"/>
      <protection locked="0"/>
    </xf>
    <xf numFmtId="2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/>
    <xf numFmtId="0" fontId="0" fillId="0" borderId="16" xfId="0" applyBorder="1" applyAlignment="1">
      <alignment wrapText="1"/>
    </xf>
    <xf numFmtId="0" fontId="3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2" fontId="0" fillId="0" borderId="17" xfId="0" applyNumberFormat="1" applyBorder="1" applyAlignment="1" applyProtection="1">
      <alignment horizontal="right" vertical="center" wrapText="1"/>
      <protection locked="0"/>
    </xf>
    <xf numFmtId="4" fontId="1" fillId="0" borderId="18" xfId="0" applyNumberFormat="1" applyFont="1" applyBorder="1" applyAlignment="1">
      <alignment horizontal="right" vertical="center" wrapText="1"/>
    </xf>
    <xf numFmtId="0" fontId="3" fillId="0" borderId="17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vertical="center"/>
    </xf>
    <xf numFmtId="0" fontId="12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25"/>
  <sheetViews>
    <sheetView tabSelected="1" workbookViewId="0">
      <selection activeCell="O20" sqref="O20"/>
    </sheetView>
  </sheetViews>
  <sheetFormatPr defaultRowHeight="15" x14ac:dyDescent="0.25"/>
  <cols>
    <col min="2" max="2" width="6.140625" customWidth="1"/>
    <col min="3" max="3" width="35.42578125" customWidth="1"/>
    <col min="4" max="4" width="15.140625" customWidth="1"/>
    <col min="5" max="5" width="15.85546875" customWidth="1"/>
    <col min="6" max="6" width="19.5703125" customWidth="1"/>
    <col min="7" max="7" width="19.140625" customWidth="1"/>
  </cols>
  <sheetData>
    <row r="2" spans="2:8" ht="18.75" x14ac:dyDescent="0.3">
      <c r="B2" s="8" t="s">
        <v>0</v>
      </c>
      <c r="C2" s="8"/>
    </row>
    <row r="3" spans="2:8" ht="21" x14ac:dyDescent="0.35">
      <c r="B3" s="8"/>
      <c r="C3" s="13"/>
      <c r="D3" s="8"/>
      <c r="E3" s="8"/>
      <c r="F3" s="8"/>
      <c r="G3" s="8"/>
      <c r="H3" s="8"/>
    </row>
    <row r="4" spans="2:8" ht="21" x14ac:dyDescent="0.35">
      <c r="B4" s="8" t="s">
        <v>1</v>
      </c>
      <c r="C4" s="13"/>
      <c r="D4" s="8"/>
      <c r="E4" s="8"/>
      <c r="F4" s="8"/>
      <c r="G4" s="8"/>
      <c r="H4" s="8"/>
    </row>
    <row r="6" spans="2:8" ht="16.5" thickBot="1" x14ac:dyDescent="0.3">
      <c r="B6" s="14"/>
    </row>
    <row r="7" spans="2:8" x14ac:dyDescent="0.25">
      <c r="B7" s="50" t="s">
        <v>2</v>
      </c>
      <c r="C7" s="53" t="s">
        <v>3</v>
      </c>
      <c r="D7" s="50" t="s">
        <v>4</v>
      </c>
      <c r="E7" s="50" t="s">
        <v>5</v>
      </c>
      <c r="F7" s="50" t="s">
        <v>6</v>
      </c>
      <c r="G7" s="53" t="s">
        <v>7</v>
      </c>
    </row>
    <row r="8" spans="2:8" x14ac:dyDescent="0.25">
      <c r="B8" s="51"/>
      <c r="C8" s="54"/>
      <c r="D8" s="51"/>
      <c r="E8" s="51"/>
      <c r="F8" s="51"/>
      <c r="G8" s="54"/>
    </row>
    <row r="9" spans="2:8" ht="15.75" thickBot="1" x14ac:dyDescent="0.3">
      <c r="B9" s="52"/>
      <c r="C9" s="55"/>
      <c r="D9" s="52"/>
      <c r="E9" s="52"/>
      <c r="F9" s="52"/>
      <c r="G9" s="55"/>
    </row>
    <row r="10" spans="2:8" ht="33" customHeight="1" x14ac:dyDescent="0.25">
      <c r="B10" s="19">
        <v>1</v>
      </c>
      <c r="C10" s="21" t="s">
        <v>8</v>
      </c>
      <c r="D10" s="23" t="s">
        <v>9</v>
      </c>
      <c r="E10" s="26">
        <v>1</v>
      </c>
      <c r="F10" s="31">
        <f>'PP1'!G31</f>
        <v>0</v>
      </c>
      <c r="G10" s="29">
        <f>E10*F10</f>
        <v>0</v>
      </c>
    </row>
    <row r="11" spans="2:8" ht="31.5" customHeight="1" thickBot="1" x14ac:dyDescent="0.3">
      <c r="B11" s="20">
        <v>2</v>
      </c>
      <c r="C11" s="22" t="s">
        <v>10</v>
      </c>
      <c r="D11" s="24" t="s">
        <v>9</v>
      </c>
      <c r="E11" s="27">
        <v>1</v>
      </c>
      <c r="F11" s="32">
        <f>'PP2'!G32</f>
        <v>0</v>
      </c>
      <c r="G11" s="30">
        <f>E11*F11</f>
        <v>0</v>
      </c>
    </row>
    <row r="12" spans="2:8" ht="21.75" customHeight="1" thickBot="1" x14ac:dyDescent="0.3">
      <c r="B12" s="34"/>
      <c r="C12" s="33" t="s">
        <v>11</v>
      </c>
      <c r="D12" s="25"/>
      <c r="E12" s="28"/>
      <c r="F12" s="25"/>
      <c r="G12" s="35">
        <f>SUM(G10:G11)</f>
        <v>0</v>
      </c>
    </row>
    <row r="13" spans="2:8" x14ac:dyDescent="0.25">
      <c r="B13" s="15"/>
    </row>
    <row r="14" spans="2:8" x14ac:dyDescent="0.25">
      <c r="C14" s="16"/>
      <c r="D14" s="17"/>
      <c r="E14" s="18"/>
    </row>
    <row r="17" spans="2:7" ht="15.75" customHeight="1" x14ac:dyDescent="0.25">
      <c r="B17" s="56" t="s">
        <v>55</v>
      </c>
      <c r="C17" s="56"/>
      <c r="D17" s="56"/>
      <c r="E17" s="56"/>
      <c r="F17" s="56"/>
      <c r="G17" s="56"/>
    </row>
    <row r="18" spans="2:7" x14ac:dyDescent="0.25">
      <c r="B18" s="56"/>
      <c r="C18" s="56"/>
      <c r="D18" s="56"/>
      <c r="E18" s="56"/>
      <c r="F18" s="56"/>
      <c r="G18" s="56"/>
    </row>
    <row r="19" spans="2:7" x14ac:dyDescent="0.25">
      <c r="B19" s="47"/>
      <c r="C19" s="47"/>
      <c r="D19" s="47"/>
      <c r="E19" s="47"/>
      <c r="F19" s="47"/>
      <c r="G19" s="47"/>
    </row>
    <row r="20" spans="2:7" x14ac:dyDescent="0.25">
      <c r="B20" s="48"/>
      <c r="C20" s="48"/>
      <c r="D20" s="48"/>
      <c r="E20" s="48"/>
      <c r="F20" s="48"/>
      <c r="G20" s="47"/>
    </row>
    <row r="21" spans="2:7" x14ac:dyDescent="0.25">
      <c r="B21" s="47"/>
      <c r="C21" s="47"/>
      <c r="D21" s="47"/>
      <c r="E21" s="47"/>
      <c r="F21" s="47"/>
      <c r="G21" s="47"/>
    </row>
    <row r="22" spans="2:7" x14ac:dyDescent="0.25">
      <c r="B22" s="49"/>
      <c r="C22" s="49"/>
      <c r="D22" s="49"/>
      <c r="E22" s="49"/>
      <c r="F22" s="49"/>
      <c r="G22" s="49"/>
    </row>
    <row r="23" spans="2:7" x14ac:dyDescent="0.25">
      <c r="B23" s="49" t="s">
        <v>56</v>
      </c>
      <c r="C23" s="49"/>
      <c r="D23" s="49" t="s">
        <v>57</v>
      </c>
      <c r="E23" s="49"/>
      <c r="F23" s="49"/>
      <c r="G23" s="49"/>
    </row>
    <row r="24" spans="2:7" x14ac:dyDescent="0.25">
      <c r="B24" s="49"/>
      <c r="C24" s="49"/>
      <c r="D24" s="49"/>
      <c r="E24" s="49"/>
      <c r="F24" s="49"/>
      <c r="G24" s="49"/>
    </row>
    <row r="25" spans="2:7" x14ac:dyDescent="0.25">
      <c r="B25" s="49"/>
      <c r="C25" s="49"/>
      <c r="D25" s="49"/>
      <c r="E25" s="49"/>
      <c r="F25" s="49"/>
      <c r="G25" s="49"/>
    </row>
  </sheetData>
  <mergeCells count="7">
    <mergeCell ref="G7:G9"/>
    <mergeCell ref="B17:G18"/>
    <mergeCell ref="B7:B9"/>
    <mergeCell ref="C7:C9"/>
    <mergeCell ref="D7:D9"/>
    <mergeCell ref="E7:E9"/>
    <mergeCell ref="F7:F9"/>
  </mergeCells>
  <pageMargins left="0.7" right="0.7" top="0.75" bottom="0.75" header="0.3" footer="0.3"/>
  <pageSetup paperSize="9" orientation="portrait" r:id="rId1"/>
  <ignoredErrors>
    <ignoredError sqref="G1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34"/>
  <sheetViews>
    <sheetView topLeftCell="A3" zoomScaleNormal="100" workbookViewId="0">
      <selection activeCell="F26" sqref="F26"/>
    </sheetView>
  </sheetViews>
  <sheetFormatPr defaultRowHeight="15" x14ac:dyDescent="0.25"/>
  <cols>
    <col min="2" max="2" width="6.140625" customWidth="1"/>
    <col min="3" max="3" width="75.85546875" customWidth="1"/>
    <col min="4" max="4" width="12.42578125" style="7" customWidth="1"/>
    <col min="5" max="5" width="9" customWidth="1"/>
    <col min="6" max="6" width="12.5703125" customWidth="1"/>
    <col min="7" max="7" width="12" customWidth="1"/>
  </cols>
  <sheetData>
    <row r="1" spans="2:7" ht="18.75" x14ac:dyDescent="0.3">
      <c r="B1" s="8" t="s">
        <v>12</v>
      </c>
    </row>
    <row r="3" spans="2:7" x14ac:dyDescent="0.25">
      <c r="B3" s="1" t="s">
        <v>13</v>
      </c>
    </row>
    <row r="4" spans="2:7" x14ac:dyDescent="0.25">
      <c r="B4" s="1"/>
    </row>
    <row r="6" spans="2:7" ht="45" x14ac:dyDescent="0.25">
      <c r="B6" s="3" t="s">
        <v>14</v>
      </c>
      <c r="C6" s="2" t="s">
        <v>3</v>
      </c>
      <c r="D6" s="3" t="s">
        <v>15</v>
      </c>
      <c r="E6" s="2" t="s">
        <v>16</v>
      </c>
      <c r="F6" s="4" t="s">
        <v>17</v>
      </c>
      <c r="G6" s="2" t="s">
        <v>18</v>
      </c>
    </row>
    <row r="7" spans="2:7" x14ac:dyDescent="0.25">
      <c r="B7" s="6">
        <v>1</v>
      </c>
      <c r="C7" s="5" t="s">
        <v>19</v>
      </c>
      <c r="D7" s="6" t="s">
        <v>9</v>
      </c>
      <c r="E7" s="6">
        <v>1</v>
      </c>
      <c r="F7" s="10">
        <v>0</v>
      </c>
      <c r="G7" s="11">
        <f>ROUND(F7*E7,2)</f>
        <v>0</v>
      </c>
    </row>
    <row r="8" spans="2:7" ht="17.100000000000001" customHeight="1" x14ac:dyDescent="0.25">
      <c r="B8" s="6">
        <v>2</v>
      </c>
      <c r="C8" s="5" t="s">
        <v>20</v>
      </c>
      <c r="D8" s="6" t="s">
        <v>9</v>
      </c>
      <c r="E8" s="6">
        <v>1</v>
      </c>
      <c r="F8" s="10">
        <v>0</v>
      </c>
      <c r="G8" s="11">
        <f t="shared" ref="G8:G29" si="0">ROUND(F8*E8,2)</f>
        <v>0</v>
      </c>
    </row>
    <row r="9" spans="2:7" ht="17.100000000000001" customHeight="1" x14ac:dyDescent="0.25">
      <c r="B9" s="6">
        <v>3</v>
      </c>
      <c r="C9" s="5" t="s">
        <v>47</v>
      </c>
      <c r="D9" s="6" t="s">
        <v>9</v>
      </c>
      <c r="E9" s="6">
        <v>1</v>
      </c>
      <c r="F9" s="10">
        <v>0</v>
      </c>
      <c r="G9" s="11">
        <f t="shared" ref="G9" si="1">ROUND(F9*E9,2)</f>
        <v>0</v>
      </c>
    </row>
    <row r="10" spans="2:7" ht="17.100000000000001" customHeight="1" x14ac:dyDescent="0.25">
      <c r="B10" s="6">
        <v>4</v>
      </c>
      <c r="C10" s="5" t="s">
        <v>21</v>
      </c>
      <c r="D10" s="6" t="s">
        <v>22</v>
      </c>
      <c r="E10" s="46">
        <v>120</v>
      </c>
      <c r="F10" s="10">
        <v>0</v>
      </c>
      <c r="G10" s="11">
        <f t="shared" si="0"/>
        <v>0</v>
      </c>
    </row>
    <row r="11" spans="2:7" ht="30" customHeight="1" x14ac:dyDescent="0.25">
      <c r="B11" s="6">
        <v>5</v>
      </c>
      <c r="C11" s="5" t="s">
        <v>23</v>
      </c>
      <c r="D11" s="6" t="s">
        <v>9</v>
      </c>
      <c r="E11" s="6">
        <v>1</v>
      </c>
      <c r="F11" s="10">
        <v>0</v>
      </c>
      <c r="G11" s="11">
        <f t="shared" si="0"/>
        <v>0</v>
      </c>
    </row>
    <row r="12" spans="2:7" ht="16.5" customHeight="1" x14ac:dyDescent="0.25">
      <c r="B12" s="6">
        <v>6</v>
      </c>
      <c r="C12" s="5" t="s">
        <v>24</v>
      </c>
      <c r="D12" s="6" t="s">
        <v>9</v>
      </c>
      <c r="E12" s="6">
        <v>1</v>
      </c>
      <c r="F12" s="10">
        <v>0</v>
      </c>
      <c r="G12" s="11">
        <f t="shared" si="0"/>
        <v>0</v>
      </c>
    </row>
    <row r="13" spans="2:7" ht="17.100000000000001" customHeight="1" x14ac:dyDescent="0.25">
      <c r="B13" s="6">
        <v>7</v>
      </c>
      <c r="C13" s="5" t="s">
        <v>25</v>
      </c>
      <c r="D13" s="6" t="s">
        <v>26</v>
      </c>
      <c r="E13" s="6">
        <v>30</v>
      </c>
      <c r="F13" s="10">
        <v>0</v>
      </c>
      <c r="G13" s="11">
        <f t="shared" si="0"/>
        <v>0</v>
      </c>
    </row>
    <row r="14" spans="2:7" ht="16.5" customHeight="1" x14ac:dyDescent="0.25">
      <c r="B14" s="6">
        <v>8</v>
      </c>
      <c r="C14" s="5" t="s">
        <v>27</v>
      </c>
      <c r="D14" s="6" t="s">
        <v>9</v>
      </c>
      <c r="E14" s="6">
        <v>1</v>
      </c>
      <c r="F14" s="10">
        <v>0</v>
      </c>
      <c r="G14" s="11">
        <f t="shared" si="0"/>
        <v>0</v>
      </c>
    </row>
    <row r="15" spans="2:7" x14ac:dyDescent="0.25">
      <c r="B15" s="6">
        <v>9</v>
      </c>
      <c r="C15" s="57" t="s">
        <v>28</v>
      </c>
      <c r="D15" s="58"/>
      <c r="E15" s="58"/>
      <c r="F15" s="58"/>
      <c r="G15" s="59"/>
    </row>
    <row r="16" spans="2:7" ht="17.25" customHeight="1" x14ac:dyDescent="0.25">
      <c r="B16" s="36" t="s">
        <v>48</v>
      </c>
      <c r="C16" s="5" t="s">
        <v>29</v>
      </c>
      <c r="D16" s="12" t="s">
        <v>30</v>
      </c>
      <c r="E16" s="6">
        <v>50</v>
      </c>
      <c r="F16" s="10">
        <v>0</v>
      </c>
      <c r="G16" s="11">
        <f>ROUND(F16*E16,2)</f>
        <v>0</v>
      </c>
    </row>
    <row r="17" spans="2:7" ht="17.25" customHeight="1" x14ac:dyDescent="0.25">
      <c r="B17" s="36" t="s">
        <v>49</v>
      </c>
      <c r="C17" s="5" t="s">
        <v>51</v>
      </c>
      <c r="D17" s="12" t="s">
        <v>30</v>
      </c>
      <c r="E17" s="6">
        <v>910</v>
      </c>
      <c r="F17" s="10">
        <v>0</v>
      </c>
      <c r="G17" s="11">
        <f t="shared" si="0"/>
        <v>0</v>
      </c>
    </row>
    <row r="18" spans="2:7" ht="17.100000000000001" customHeight="1" x14ac:dyDescent="0.25">
      <c r="B18" s="36" t="s">
        <v>50</v>
      </c>
      <c r="C18" s="5" t="s">
        <v>32</v>
      </c>
      <c r="D18" s="12" t="s">
        <v>30</v>
      </c>
      <c r="E18" s="6">
        <v>500</v>
      </c>
      <c r="F18" s="10">
        <v>0</v>
      </c>
      <c r="G18" s="11">
        <f t="shared" si="0"/>
        <v>0</v>
      </c>
    </row>
    <row r="19" spans="2:7" ht="17.100000000000001" customHeight="1" x14ac:dyDescent="0.25">
      <c r="B19" s="6">
        <v>10</v>
      </c>
      <c r="C19" s="9" t="s">
        <v>33</v>
      </c>
      <c r="D19" s="12" t="s">
        <v>30</v>
      </c>
      <c r="E19" s="6">
        <v>17</v>
      </c>
      <c r="F19" s="10">
        <v>0</v>
      </c>
      <c r="G19" s="11">
        <f t="shared" si="0"/>
        <v>0</v>
      </c>
    </row>
    <row r="20" spans="2:7" ht="17.100000000000001" customHeight="1" x14ac:dyDescent="0.25">
      <c r="B20" s="6">
        <v>11</v>
      </c>
      <c r="C20" s="9" t="s">
        <v>34</v>
      </c>
      <c r="D20" s="12" t="s">
        <v>30</v>
      </c>
      <c r="E20" s="6">
        <v>60</v>
      </c>
      <c r="F20" s="10">
        <v>0</v>
      </c>
      <c r="G20" s="11">
        <f>ROUND(F20*E20,2)</f>
        <v>0</v>
      </c>
    </row>
    <row r="21" spans="2:7" ht="17.100000000000001" customHeight="1" x14ac:dyDescent="0.25">
      <c r="B21" s="6">
        <v>12</v>
      </c>
      <c r="C21" s="9" t="s">
        <v>35</v>
      </c>
      <c r="D21" s="12" t="s">
        <v>30</v>
      </c>
      <c r="E21" s="6">
        <v>80</v>
      </c>
      <c r="F21" s="10">
        <v>0</v>
      </c>
      <c r="G21" s="11">
        <f t="shared" si="0"/>
        <v>0</v>
      </c>
    </row>
    <row r="22" spans="2:7" ht="17.100000000000001" customHeight="1" x14ac:dyDescent="0.25">
      <c r="B22" s="6">
        <v>13</v>
      </c>
      <c r="C22" s="9" t="s">
        <v>36</v>
      </c>
      <c r="D22" s="12" t="s">
        <v>30</v>
      </c>
      <c r="E22" s="6">
        <v>420</v>
      </c>
      <c r="F22" s="10">
        <v>0</v>
      </c>
      <c r="G22" s="11">
        <f t="shared" si="0"/>
        <v>0</v>
      </c>
    </row>
    <row r="23" spans="2:7" ht="17.100000000000001" customHeight="1" x14ac:dyDescent="0.25">
      <c r="B23" s="6">
        <v>14</v>
      </c>
      <c r="C23" s="9" t="s">
        <v>37</v>
      </c>
      <c r="D23" s="12" t="s">
        <v>30</v>
      </c>
      <c r="E23" s="6">
        <v>12</v>
      </c>
      <c r="F23" s="10">
        <v>0</v>
      </c>
      <c r="G23" s="11">
        <f t="shared" si="0"/>
        <v>0</v>
      </c>
    </row>
    <row r="24" spans="2:7" ht="17.100000000000001" customHeight="1" x14ac:dyDescent="0.25">
      <c r="B24" s="6">
        <v>15</v>
      </c>
      <c r="C24" s="9" t="s">
        <v>38</v>
      </c>
      <c r="D24" s="12" t="s">
        <v>30</v>
      </c>
      <c r="E24" s="6">
        <v>8</v>
      </c>
      <c r="F24" s="10">
        <v>0</v>
      </c>
      <c r="G24" s="11">
        <f t="shared" si="0"/>
        <v>0</v>
      </c>
    </row>
    <row r="25" spans="2:7" ht="17.100000000000001" customHeight="1" x14ac:dyDescent="0.25">
      <c r="B25" s="6">
        <v>16</v>
      </c>
      <c r="C25" s="9" t="s">
        <v>39</v>
      </c>
      <c r="D25" s="12" t="s">
        <v>30</v>
      </c>
      <c r="E25" s="6">
        <v>5</v>
      </c>
      <c r="F25" s="10">
        <v>0</v>
      </c>
      <c r="G25" s="11">
        <f>ROUND(F25*E25,2)</f>
        <v>0</v>
      </c>
    </row>
    <row r="26" spans="2:7" ht="17.100000000000001" customHeight="1" x14ac:dyDescent="0.25">
      <c r="B26" s="6">
        <v>17</v>
      </c>
      <c r="C26" s="9" t="s">
        <v>52</v>
      </c>
      <c r="D26" s="6" t="s">
        <v>9</v>
      </c>
      <c r="E26" s="6">
        <v>1</v>
      </c>
      <c r="F26" s="10">
        <v>0</v>
      </c>
      <c r="G26" s="11">
        <f>ROUND(F26*E26,2)</f>
        <v>0</v>
      </c>
    </row>
    <row r="27" spans="2:7" ht="17.100000000000001" customHeight="1" x14ac:dyDescent="0.25">
      <c r="B27" s="6">
        <v>18</v>
      </c>
      <c r="C27" s="9" t="s">
        <v>40</v>
      </c>
      <c r="D27" s="6" t="s">
        <v>9</v>
      </c>
      <c r="E27" s="6">
        <v>1</v>
      </c>
      <c r="F27" s="10">
        <v>0</v>
      </c>
      <c r="G27" s="11">
        <f t="shared" si="0"/>
        <v>0</v>
      </c>
    </row>
    <row r="28" spans="2:7" ht="16.5" customHeight="1" x14ac:dyDescent="0.25">
      <c r="B28" s="6">
        <v>19</v>
      </c>
      <c r="C28" s="9" t="s">
        <v>53</v>
      </c>
      <c r="D28" s="6" t="s">
        <v>9</v>
      </c>
      <c r="E28" s="6">
        <v>1</v>
      </c>
      <c r="F28" s="10">
        <v>0</v>
      </c>
      <c r="G28" s="11">
        <f t="shared" si="0"/>
        <v>0</v>
      </c>
    </row>
    <row r="29" spans="2:7" x14ac:dyDescent="0.25">
      <c r="B29" s="6">
        <v>20</v>
      </c>
      <c r="C29" s="9" t="s">
        <v>54</v>
      </c>
      <c r="D29" s="6" t="s">
        <v>9</v>
      </c>
      <c r="E29" s="6">
        <v>1</v>
      </c>
      <c r="F29" s="10">
        <v>0</v>
      </c>
      <c r="G29" s="11">
        <f t="shared" si="0"/>
        <v>0</v>
      </c>
    </row>
    <row r="30" spans="2:7" ht="15.75" customHeight="1" x14ac:dyDescent="0.25">
      <c r="B30" s="6">
        <v>21</v>
      </c>
      <c r="C30" s="38" t="s">
        <v>42</v>
      </c>
      <c r="D30" s="37" t="s">
        <v>43</v>
      </c>
      <c r="E30" s="37">
        <v>10</v>
      </c>
      <c r="F30" s="10">
        <f>SUM(G7:G29)/100</f>
        <v>0</v>
      </c>
      <c r="G30" s="11">
        <f>ROUND(F30*E30,2)</f>
        <v>0</v>
      </c>
    </row>
    <row r="31" spans="2:7" ht="15.75" x14ac:dyDescent="0.25">
      <c r="B31" s="39"/>
      <c r="C31" s="44" t="s">
        <v>44</v>
      </c>
      <c r="D31" s="40"/>
      <c r="E31" s="41"/>
      <c r="F31" s="42"/>
      <c r="G31" s="43">
        <f>SUM(G7:G30)</f>
        <v>0</v>
      </c>
    </row>
    <row r="34" spans="2:2" x14ac:dyDescent="0.25">
      <c r="B34" t="s">
        <v>45</v>
      </c>
    </row>
  </sheetData>
  <mergeCells count="1">
    <mergeCell ref="C15:G15"/>
  </mergeCells>
  <pageMargins left="0.7" right="0.7" top="0.75" bottom="0.75" header="0.3" footer="0.3"/>
  <pageSetup paperSize="9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G35"/>
  <sheetViews>
    <sheetView topLeftCell="A11" zoomScaleNormal="100" workbookViewId="0">
      <selection activeCell="F27" sqref="F27"/>
    </sheetView>
  </sheetViews>
  <sheetFormatPr defaultRowHeight="15" x14ac:dyDescent="0.25"/>
  <cols>
    <col min="2" max="2" width="6.140625" customWidth="1"/>
    <col min="3" max="3" width="75.28515625" customWidth="1"/>
    <col min="4" max="4" width="12.42578125" customWidth="1"/>
    <col min="5" max="5" width="9" customWidth="1"/>
    <col min="6" max="6" width="12.5703125" customWidth="1"/>
    <col min="7" max="7" width="12" customWidth="1"/>
  </cols>
  <sheetData>
    <row r="1" spans="2:7" ht="18.75" x14ac:dyDescent="0.3">
      <c r="B1" s="8" t="s">
        <v>46</v>
      </c>
      <c r="D1" s="7"/>
    </row>
    <row r="2" spans="2:7" x14ac:dyDescent="0.25">
      <c r="D2" s="7"/>
    </row>
    <row r="3" spans="2:7" x14ac:dyDescent="0.25">
      <c r="B3" s="1" t="s">
        <v>13</v>
      </c>
      <c r="D3" s="7"/>
    </row>
    <row r="4" spans="2:7" x14ac:dyDescent="0.25">
      <c r="B4" s="1"/>
      <c r="D4" s="7"/>
    </row>
    <row r="5" spans="2:7" x14ac:dyDescent="0.25">
      <c r="D5" s="7"/>
    </row>
    <row r="6" spans="2:7" ht="45" x14ac:dyDescent="0.25">
      <c r="B6" s="3" t="s">
        <v>14</v>
      </c>
      <c r="C6" s="2" t="s">
        <v>3</v>
      </c>
      <c r="D6" s="3" t="s">
        <v>15</v>
      </c>
      <c r="E6" s="2" t="s">
        <v>16</v>
      </c>
      <c r="F6" s="4" t="s">
        <v>17</v>
      </c>
      <c r="G6" s="2" t="s">
        <v>18</v>
      </c>
    </row>
    <row r="7" spans="2:7" x14ac:dyDescent="0.25">
      <c r="B7" s="6">
        <v>1</v>
      </c>
      <c r="C7" s="5" t="s">
        <v>19</v>
      </c>
      <c r="D7" s="6" t="s">
        <v>9</v>
      </c>
      <c r="E7" s="6">
        <v>1</v>
      </c>
      <c r="F7" s="10">
        <v>0</v>
      </c>
      <c r="G7" s="11">
        <f>ROUND(F7*E7,2)</f>
        <v>0</v>
      </c>
    </row>
    <row r="8" spans="2:7" ht="17.100000000000001" customHeight="1" x14ac:dyDescent="0.25">
      <c r="B8" s="6">
        <v>2</v>
      </c>
      <c r="C8" s="5" t="s">
        <v>20</v>
      </c>
      <c r="D8" s="6" t="s">
        <v>9</v>
      </c>
      <c r="E8" s="6">
        <v>1</v>
      </c>
      <c r="F8" s="10">
        <v>0</v>
      </c>
      <c r="G8" s="11">
        <f t="shared" ref="G8:G29" si="0">ROUND(F8*E8,2)</f>
        <v>0</v>
      </c>
    </row>
    <row r="9" spans="2:7" ht="17.100000000000001" customHeight="1" x14ac:dyDescent="0.25">
      <c r="B9" s="6">
        <v>3</v>
      </c>
      <c r="C9" s="5" t="s">
        <v>47</v>
      </c>
      <c r="D9" s="6" t="s">
        <v>9</v>
      </c>
      <c r="E9" s="6">
        <v>1</v>
      </c>
      <c r="F9" s="10">
        <v>0</v>
      </c>
      <c r="G9" s="11">
        <f t="shared" ref="G9" si="1">ROUND(F9*E9,2)</f>
        <v>0</v>
      </c>
    </row>
    <row r="10" spans="2:7" ht="17.100000000000001" customHeight="1" x14ac:dyDescent="0.25">
      <c r="B10" s="6">
        <v>4</v>
      </c>
      <c r="C10" s="5" t="s">
        <v>21</v>
      </c>
      <c r="D10" s="6" t="s">
        <v>22</v>
      </c>
      <c r="E10" s="46">
        <v>120</v>
      </c>
      <c r="F10" s="10">
        <v>0</v>
      </c>
      <c r="G10" s="11">
        <f t="shared" si="0"/>
        <v>0</v>
      </c>
    </row>
    <row r="11" spans="2:7" ht="30" customHeight="1" x14ac:dyDescent="0.25">
      <c r="B11" s="6">
        <v>5</v>
      </c>
      <c r="C11" s="45" t="s">
        <v>23</v>
      </c>
      <c r="D11" s="6" t="s">
        <v>9</v>
      </c>
      <c r="E11" s="6">
        <v>1</v>
      </c>
      <c r="F11" s="10">
        <v>0</v>
      </c>
      <c r="G11" s="11">
        <f t="shared" si="0"/>
        <v>0</v>
      </c>
    </row>
    <row r="12" spans="2:7" ht="17.100000000000001" customHeight="1" x14ac:dyDescent="0.25">
      <c r="B12" s="6">
        <v>6</v>
      </c>
      <c r="C12" s="5" t="s">
        <v>24</v>
      </c>
      <c r="D12" s="6" t="s">
        <v>9</v>
      </c>
      <c r="E12" s="6">
        <v>1</v>
      </c>
      <c r="F12" s="10">
        <v>0</v>
      </c>
      <c r="G12" s="11">
        <f t="shared" si="0"/>
        <v>0</v>
      </c>
    </row>
    <row r="13" spans="2:7" ht="17.100000000000001" customHeight="1" x14ac:dyDescent="0.25">
      <c r="B13" s="6">
        <v>7</v>
      </c>
      <c r="C13" s="5" t="s">
        <v>25</v>
      </c>
      <c r="D13" s="6" t="s">
        <v>26</v>
      </c>
      <c r="E13" s="6">
        <v>30</v>
      </c>
      <c r="F13" s="10">
        <v>0</v>
      </c>
      <c r="G13" s="11">
        <f t="shared" si="0"/>
        <v>0</v>
      </c>
    </row>
    <row r="14" spans="2:7" ht="17.100000000000001" customHeight="1" x14ac:dyDescent="0.25">
      <c r="B14" s="6">
        <v>8</v>
      </c>
      <c r="C14" s="5" t="s">
        <v>27</v>
      </c>
      <c r="D14" s="6" t="s">
        <v>9</v>
      </c>
      <c r="E14" s="6">
        <v>1</v>
      </c>
      <c r="F14" s="10">
        <v>0</v>
      </c>
      <c r="G14" s="11">
        <f t="shared" si="0"/>
        <v>0</v>
      </c>
    </row>
    <row r="15" spans="2:7" x14ac:dyDescent="0.25">
      <c r="B15" s="6">
        <v>9</v>
      </c>
      <c r="C15" s="57" t="s">
        <v>28</v>
      </c>
      <c r="D15" s="58"/>
      <c r="E15" s="58"/>
      <c r="F15" s="58"/>
      <c r="G15" s="59"/>
    </row>
    <row r="16" spans="2:7" ht="17.25" customHeight="1" x14ac:dyDescent="0.25">
      <c r="B16" s="36" t="s">
        <v>48</v>
      </c>
      <c r="C16" s="5" t="s">
        <v>29</v>
      </c>
      <c r="D16" s="12" t="s">
        <v>30</v>
      </c>
      <c r="E16" s="6">
        <v>50</v>
      </c>
      <c r="F16" s="10">
        <v>0</v>
      </c>
      <c r="G16" s="11">
        <f t="shared" si="0"/>
        <v>0</v>
      </c>
    </row>
    <row r="17" spans="2:7" ht="17.25" customHeight="1" x14ac:dyDescent="0.25">
      <c r="B17" s="36" t="s">
        <v>49</v>
      </c>
      <c r="C17" s="5" t="s">
        <v>31</v>
      </c>
      <c r="D17" s="12" t="s">
        <v>30</v>
      </c>
      <c r="E17" s="6">
        <v>910</v>
      </c>
      <c r="F17" s="10">
        <v>0</v>
      </c>
      <c r="G17" s="11">
        <f t="shared" si="0"/>
        <v>0</v>
      </c>
    </row>
    <row r="18" spans="2:7" ht="17.25" customHeight="1" x14ac:dyDescent="0.25">
      <c r="B18" s="36" t="s">
        <v>50</v>
      </c>
      <c r="C18" s="5" t="s">
        <v>32</v>
      </c>
      <c r="D18" s="12" t="s">
        <v>30</v>
      </c>
      <c r="E18" s="6">
        <v>500</v>
      </c>
      <c r="F18" s="10">
        <v>0</v>
      </c>
      <c r="G18" s="11">
        <f t="shared" si="0"/>
        <v>0</v>
      </c>
    </row>
    <row r="19" spans="2:7" ht="17.100000000000001" customHeight="1" x14ac:dyDescent="0.25">
      <c r="B19" s="6">
        <v>10</v>
      </c>
      <c r="C19" s="9" t="s">
        <v>33</v>
      </c>
      <c r="D19" s="12" t="s">
        <v>30</v>
      </c>
      <c r="E19" s="6">
        <v>17</v>
      </c>
      <c r="F19" s="10">
        <v>0</v>
      </c>
      <c r="G19" s="11">
        <f t="shared" si="0"/>
        <v>0</v>
      </c>
    </row>
    <row r="20" spans="2:7" ht="17.100000000000001" customHeight="1" x14ac:dyDescent="0.25">
      <c r="B20" s="6">
        <v>11</v>
      </c>
      <c r="C20" s="9" t="s">
        <v>34</v>
      </c>
      <c r="D20" s="12" t="s">
        <v>30</v>
      </c>
      <c r="E20" s="6">
        <v>60</v>
      </c>
      <c r="F20" s="10">
        <v>0</v>
      </c>
      <c r="G20" s="11">
        <f t="shared" si="0"/>
        <v>0</v>
      </c>
    </row>
    <row r="21" spans="2:7" ht="17.100000000000001" customHeight="1" x14ac:dyDescent="0.25">
      <c r="B21" s="6">
        <v>12</v>
      </c>
      <c r="C21" s="9" t="s">
        <v>35</v>
      </c>
      <c r="D21" s="12" t="s">
        <v>30</v>
      </c>
      <c r="E21" s="6">
        <v>80</v>
      </c>
      <c r="F21" s="10">
        <v>0</v>
      </c>
      <c r="G21" s="11">
        <f t="shared" si="0"/>
        <v>0</v>
      </c>
    </row>
    <row r="22" spans="2:7" ht="17.100000000000001" customHeight="1" x14ac:dyDescent="0.25">
      <c r="B22" s="6">
        <v>13</v>
      </c>
      <c r="C22" s="9" t="s">
        <v>36</v>
      </c>
      <c r="D22" s="12" t="s">
        <v>30</v>
      </c>
      <c r="E22" s="6">
        <v>420</v>
      </c>
      <c r="F22" s="10">
        <v>0</v>
      </c>
      <c r="G22" s="11">
        <f t="shared" si="0"/>
        <v>0</v>
      </c>
    </row>
    <row r="23" spans="2:7" ht="17.100000000000001" customHeight="1" x14ac:dyDescent="0.25">
      <c r="B23" s="6">
        <v>14</v>
      </c>
      <c r="C23" s="9" t="s">
        <v>37</v>
      </c>
      <c r="D23" s="12" t="s">
        <v>30</v>
      </c>
      <c r="E23" s="6">
        <v>12</v>
      </c>
      <c r="F23" s="10">
        <v>0</v>
      </c>
      <c r="G23" s="11">
        <f t="shared" si="0"/>
        <v>0</v>
      </c>
    </row>
    <row r="24" spans="2:7" ht="17.100000000000001" customHeight="1" x14ac:dyDescent="0.25">
      <c r="B24" s="6">
        <v>15</v>
      </c>
      <c r="C24" s="9" t="s">
        <v>38</v>
      </c>
      <c r="D24" s="12" t="s">
        <v>30</v>
      </c>
      <c r="E24" s="6">
        <v>8</v>
      </c>
      <c r="F24" s="10">
        <v>0</v>
      </c>
      <c r="G24" s="11">
        <f t="shared" si="0"/>
        <v>0</v>
      </c>
    </row>
    <row r="25" spans="2:7" ht="17.100000000000001" customHeight="1" x14ac:dyDescent="0.25">
      <c r="B25" s="6">
        <v>16</v>
      </c>
      <c r="C25" s="9" t="s">
        <v>39</v>
      </c>
      <c r="D25" s="12" t="s">
        <v>30</v>
      </c>
      <c r="E25" s="6">
        <v>5</v>
      </c>
      <c r="F25" s="10">
        <v>0</v>
      </c>
      <c r="G25" s="11">
        <f t="shared" si="0"/>
        <v>0</v>
      </c>
    </row>
    <row r="26" spans="2:7" ht="17.100000000000001" customHeight="1" x14ac:dyDescent="0.25">
      <c r="B26" s="6">
        <v>17</v>
      </c>
      <c r="C26" s="9" t="s">
        <v>52</v>
      </c>
      <c r="D26" s="6" t="s">
        <v>9</v>
      </c>
      <c r="E26" s="6">
        <v>1</v>
      </c>
      <c r="F26" s="10">
        <v>0</v>
      </c>
      <c r="G26" s="11">
        <f t="shared" si="0"/>
        <v>0</v>
      </c>
    </row>
    <row r="27" spans="2:7" ht="30" customHeight="1" x14ac:dyDescent="0.25">
      <c r="B27" s="6">
        <v>18</v>
      </c>
      <c r="C27" s="5" t="s">
        <v>58</v>
      </c>
      <c r="D27" s="12" t="s">
        <v>30</v>
      </c>
      <c r="E27" s="6">
        <v>40</v>
      </c>
      <c r="F27" s="10">
        <v>0</v>
      </c>
      <c r="G27" s="11">
        <f t="shared" si="0"/>
        <v>0</v>
      </c>
    </row>
    <row r="28" spans="2:7" ht="17.100000000000001" customHeight="1" x14ac:dyDescent="0.25">
      <c r="B28" s="6">
        <v>19</v>
      </c>
      <c r="C28" s="9" t="s">
        <v>40</v>
      </c>
      <c r="D28" s="6" t="s">
        <v>9</v>
      </c>
      <c r="E28" s="6">
        <v>1</v>
      </c>
      <c r="F28" s="10">
        <v>0</v>
      </c>
      <c r="G28" s="11">
        <f t="shared" si="0"/>
        <v>0</v>
      </c>
    </row>
    <row r="29" spans="2:7" ht="17.100000000000001" customHeight="1" x14ac:dyDescent="0.25">
      <c r="B29" s="6">
        <v>20</v>
      </c>
      <c r="C29" s="9" t="s">
        <v>53</v>
      </c>
      <c r="D29" s="6" t="s">
        <v>9</v>
      </c>
      <c r="E29" s="6">
        <v>1</v>
      </c>
      <c r="F29" s="10">
        <v>0</v>
      </c>
      <c r="G29" s="11">
        <f t="shared" si="0"/>
        <v>0</v>
      </c>
    </row>
    <row r="30" spans="2:7" ht="17.100000000000001" customHeight="1" x14ac:dyDescent="0.25">
      <c r="B30" s="6">
        <v>21</v>
      </c>
      <c r="C30" s="9" t="s">
        <v>41</v>
      </c>
      <c r="D30" s="6" t="s">
        <v>9</v>
      </c>
      <c r="E30" s="6">
        <v>1</v>
      </c>
      <c r="F30" s="10">
        <v>0</v>
      </c>
      <c r="G30" s="11">
        <f>ROUND(F30*E30,2)</f>
        <v>0</v>
      </c>
    </row>
    <row r="31" spans="2:7" ht="17.100000000000001" customHeight="1" x14ac:dyDescent="0.25">
      <c r="B31" s="6">
        <v>22</v>
      </c>
      <c r="C31" s="38" t="s">
        <v>42</v>
      </c>
      <c r="D31" s="37" t="s">
        <v>43</v>
      </c>
      <c r="E31" s="37">
        <v>10</v>
      </c>
      <c r="F31" s="10">
        <f>SUM(G7:G30)/100</f>
        <v>0</v>
      </c>
      <c r="G31" s="11">
        <f>ROUND(F31*E31,2)</f>
        <v>0</v>
      </c>
    </row>
    <row r="32" spans="2:7" ht="20.25" customHeight="1" x14ac:dyDescent="0.25">
      <c r="B32" s="39"/>
      <c r="C32" s="44" t="s">
        <v>44</v>
      </c>
      <c r="D32" s="40"/>
      <c r="E32" s="41"/>
      <c r="F32" s="42"/>
      <c r="G32" s="43">
        <f>SUM(G7:G31)</f>
        <v>0</v>
      </c>
    </row>
    <row r="33" spans="2:4" x14ac:dyDescent="0.25">
      <c r="D33" s="7"/>
    </row>
    <row r="34" spans="2:4" x14ac:dyDescent="0.25">
      <c r="D34" s="7"/>
    </row>
    <row r="35" spans="2:4" x14ac:dyDescent="0.25">
      <c r="B35" t="s">
        <v>45</v>
      </c>
      <c r="D35" s="7"/>
    </row>
  </sheetData>
  <mergeCells count="1">
    <mergeCell ref="C15:G15"/>
  </mergeCells>
  <phoneticPr fontId="10" type="noConversion"/>
  <pageMargins left="0.7" right="0.7" top="0.75" bottom="0.75" header="0.3" footer="0.3"/>
  <pageSetup paperSize="9"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DEB399A069CB049853AF0D8368227FC" ma:contentTypeVersion="4" ma:contentTypeDescription="Ustvari nov dokument." ma:contentTypeScope="" ma:versionID="cdb4f6b5e62803edd254ba40ca0715dd">
  <xsd:schema xmlns:xsd="http://www.w3.org/2001/XMLSchema" xmlns:xs="http://www.w3.org/2001/XMLSchema" xmlns:p="http://schemas.microsoft.com/office/2006/metadata/properties" xmlns:ns2="afccfc00-25e8-444d-acf1-9ea8ccc81d03" targetNamespace="http://schemas.microsoft.com/office/2006/metadata/properties" ma:root="true" ma:fieldsID="ccb9aa16535f6f34d28694b8efd73b1b" ns2:_="">
    <xsd:import namespace="afccfc00-25e8-444d-acf1-9ea8ccc81d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ccfc00-25e8-444d-acf1-9ea8ccc81d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D045E7-EB9B-417F-8BA2-3ACCA7858E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2ED1BC-4893-41EC-9465-0D9D135E6588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afccfc00-25e8-444d-acf1-9ea8ccc81d03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F2F9AAC-404E-4806-9D9B-43DE008D7B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ccfc00-25e8-444d-acf1-9ea8ccc81d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2</vt:i4>
      </vt:variant>
    </vt:vector>
  </HeadingPairs>
  <TitlesOfParts>
    <vt:vector size="6" baseType="lpstr">
      <vt:lpstr>SKUPAJ</vt:lpstr>
      <vt:lpstr>PP1</vt:lpstr>
      <vt:lpstr>PP2</vt:lpstr>
      <vt:lpstr>List4</vt:lpstr>
      <vt:lpstr>'PP1'!Področje_tiskanja</vt:lpstr>
      <vt:lpstr>'PP2'!Področje_tiskanja</vt:lpstr>
    </vt:vector>
  </TitlesOfParts>
  <Manager/>
  <Company>Dravske elektrarne Maribor d.o.o.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Zlatko Urih</dc:creator>
  <cp:keywords/>
  <dc:description/>
  <cp:lastModifiedBy>Barbara Srebnik</cp:lastModifiedBy>
  <cp:revision/>
  <dcterms:created xsi:type="dcterms:W3CDTF">2017-02-16T11:26:27Z</dcterms:created>
  <dcterms:modified xsi:type="dcterms:W3CDTF">2024-12-11T12:37:34Z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0x0101003DEB399A069CB049853AF0D8368227FC</vt:lpwstr>
  </property>
</Properties>
</file>